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I6" i="1"/>
  <c r="H6" i="1"/>
  <c r="G6" i="1"/>
  <c r="F6" i="1"/>
  <c r="E6" i="1"/>
  <c r="J5" i="1"/>
  <c r="I5" i="1"/>
  <c r="H5" i="1"/>
  <c r="G5" i="1"/>
  <c r="F5" i="1"/>
  <c r="E5" i="1"/>
</calcChain>
</file>

<file path=xl/sharedStrings.xml><?xml version="1.0" encoding="utf-8"?>
<sst xmlns="http://schemas.openxmlformats.org/spreadsheetml/2006/main" count="12" uniqueCount="12">
  <si>
    <t>Williams Trace @ SH6</t>
  </si>
  <si>
    <t>Intersection</t>
  </si>
  <si>
    <t>EB/WB</t>
  </si>
  <si>
    <t>Direction of Interest</t>
  </si>
  <si>
    <t>Mon</t>
  </si>
  <si>
    <t>Tue</t>
  </si>
  <si>
    <t>Wed</t>
  </si>
  <si>
    <t>Thu</t>
  </si>
  <si>
    <t>Fri</t>
  </si>
  <si>
    <t>Weekday Average</t>
  </si>
  <si>
    <t>Williams Trace @ US59</t>
  </si>
  <si>
    <t>NB/SB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</si>
</sst>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5</xdr:row>
      <xdr:rowOff>0</xdr:rowOff>
    </xdr:from>
    <xdr:to>
      <xdr:col>10</xdr:col>
      <xdr:colOff>428625</xdr:colOff>
      <xdr:row>6</xdr:row>
      <xdr:rowOff>9525</xdr:rowOff>
    </xdr:to>
    <xdr:sp macro="" textlink="">
      <xdr:nvSpPr>
        <xdr:cNvPr id="2" name="Right Arrow 1"/>
        <xdr:cNvSpPr/>
      </xdr:nvSpPr>
      <xdr:spPr>
        <a:xfrm rot="10800000">
          <a:off x="7648575" y="952500"/>
          <a:ext cx="285750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6"/>
  <sheetViews>
    <sheetView showGridLines="0" tabSelected="1" workbookViewId="0">
      <selection activeCell="J12" sqref="J12"/>
    </sheetView>
  </sheetViews>
  <sheetFormatPr defaultRowHeight="15" x14ac:dyDescent="0.25"/>
  <cols>
    <col min="1" max="2" width="9.140625" style="1"/>
    <col min="3" max="3" width="20.42578125" style="1" customWidth="1"/>
    <col min="4" max="4" width="11.140625" style="1" customWidth="1"/>
    <col min="5" max="9" width="10.7109375" style="1" bestFit="1" customWidth="1"/>
    <col min="10" max="16384" width="9.140625" style="1"/>
  </cols>
  <sheetData>
    <row r="3" spans="3:10" x14ac:dyDescent="0.25">
      <c r="C3" s="9" t="s">
        <v>1</v>
      </c>
      <c r="D3" s="11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15" t="s">
        <v>8</v>
      </c>
      <c r="J3" s="9" t="s">
        <v>9</v>
      </c>
    </row>
    <row r="4" spans="3:10" s="2" customFormat="1" x14ac:dyDescent="0.25">
      <c r="C4" s="10"/>
      <c r="D4" s="12"/>
      <c r="E4" s="4">
        <v>43395</v>
      </c>
      <c r="F4" s="4">
        <v>43396</v>
      </c>
      <c r="G4" s="4">
        <v>43397</v>
      </c>
      <c r="H4" s="4">
        <v>43398</v>
      </c>
      <c r="I4" s="16">
        <v>43399</v>
      </c>
      <c r="J4" s="10"/>
    </row>
    <row r="5" spans="3:10" x14ac:dyDescent="0.25">
      <c r="C5" s="1" t="s">
        <v>0</v>
      </c>
      <c r="D5" s="13" t="s">
        <v>2</v>
      </c>
      <c r="E5" s="3">
        <f>7177+8930</f>
        <v>16107</v>
      </c>
      <c r="F5" s="3">
        <f>7202+8865</f>
        <v>16067</v>
      </c>
      <c r="G5" s="3">
        <f>7117+9001</f>
        <v>16118</v>
      </c>
      <c r="H5" s="3">
        <f>7409+9438</f>
        <v>16847</v>
      </c>
      <c r="I5" s="17">
        <f>8198+10006</f>
        <v>18204</v>
      </c>
      <c r="J5" s="3">
        <f>AVERAGE(E5:I5)</f>
        <v>16668.599999999999</v>
      </c>
    </row>
    <row r="6" spans="3:10" x14ac:dyDescent="0.25">
      <c r="C6" s="6" t="s">
        <v>10</v>
      </c>
      <c r="D6" s="14" t="s">
        <v>11</v>
      </c>
      <c r="E6" s="7">
        <f>23410+18812</f>
        <v>42222</v>
      </c>
      <c r="F6" s="7">
        <f>23290+18342</f>
        <v>41632</v>
      </c>
      <c r="G6" s="7">
        <f>23748+18532</f>
        <v>42280</v>
      </c>
      <c r="H6" s="7">
        <f>25021+19890</f>
        <v>44911</v>
      </c>
      <c r="I6" s="18">
        <f>25290+20400</f>
        <v>45690</v>
      </c>
      <c r="J6" s="8">
        <f>AVERAGE(E6:I6)</f>
        <v>43347</v>
      </c>
    </row>
  </sheetData>
  <mergeCells count="3">
    <mergeCell ref="J3:J4"/>
    <mergeCell ref="C3:C4"/>
    <mergeCell ref="D3:D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2018-10-30T23:27:51Z</dcterms:modified>
</cp:coreProperties>
</file>